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Program Files\CIS3000\CIS3000v2\Dokumenti\243652\"/>
    </mc:Choice>
  </mc:AlternateContent>
  <xr:revisionPtr revIDLastSave="0" documentId="13_ncr:1_{D2CCD1AD-3F9A-48B0-A644-BF20F5D402FF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1" i="1" l="1"/>
  <c r="H10" i="1"/>
  <c r="J13" i="1" l="1"/>
  <c r="H9" i="1"/>
  <c r="J12" i="1" s="1"/>
  <c r="J14" i="1" l="1"/>
</calcChain>
</file>

<file path=xl/sharedStrings.xml><?xml version="1.0" encoding="utf-8"?>
<sst xmlns="http://schemas.openxmlformats.org/spreadsheetml/2006/main" count="35" uniqueCount="32">
  <si>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</si>
  <si>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</si>
  <si>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</si>
  <si>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</si>
  <si>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</si>
  <si>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</si>
  <si>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</si>
  <si>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</si>
  <si>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</si>
  <si>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</si>
  <si>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</si>
  <si>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IZNOS PDV-a u %</t>
  </si>
  <si>
    <t>IZNOS PDV-a</t>
  </si>
  <si>
    <t>VRIJEDNOST BEZ PDV-a</t>
  </si>
  <si>
    <t>ZEMLJA PORIJEKLA</t>
  </si>
  <si>
    <t>UZORCI</t>
  </si>
  <si>
    <t>1.</t>
  </si>
  <si>
    <t>2.</t>
  </si>
  <si>
    <t>Cijena ponude bez PDV-a</t>
  </si>
  <si>
    <t>Iznos PDV-a</t>
  </si>
  <si>
    <t>Ukupna cijena ponude</t>
  </si>
  <si>
    <t xml:space="preserve">GRUPA 7: PELENE 1 </t>
  </si>
  <si>
    <t>3.</t>
  </si>
  <si>
    <t>KOM</t>
  </si>
  <si>
    <t>NAPOMENA: DOSTAVITI KATALOG.</t>
  </si>
  <si>
    <t xml:space="preserve">TVORNIČKI  NAZIV -ZAŠTIĆENO IME, SASTAV PAKIRANJA I KATALOŠKA OZNAKA  </t>
  </si>
  <si>
    <t xml:space="preserve">PELENA  za inkontinenciju velika (vlč. large) u spoju s gaćicama koja ima apsorpciju tekućine (moć upijanja) minimalno 1100 g prema MDS 1/93 certifikatu. Brzina apsorpcije (upijanja) minimalno 4 mL/s prema MDS 1/93 certifikatu. Otpuštanje tekućine maksimalno 2 g, bolje odgovara 0,08 g ili manje, prema MDS 1/93 certifikatu, Pelena ima anatomski oblik i  indikator vlažnosti.                                                          </t>
  </si>
  <si>
    <r>
      <t xml:space="preserve">PELENA za inkontinenciju mala (vlč. small) u spoju s gaćicama koja ima apsorpciju  tekućine (moć upijanja) najmanje 700 g prema MDS 1/93 certifikatu.  Brzina apsorpcije (upijanja) minimalno 4 mL/s prema MDS 1/93 certifikatu. Otpuštanje tekućine maksimalno 2 g, bolje odgovara 0,11 g ili manje prema MDS 1/ 93 certifikatu. Pelena ima anatomski oblilk i indikator vlažnosti.                                                                         </t>
    </r>
    <r>
      <rPr>
        <b/>
        <sz val="10"/>
        <rFont val="Calibri Light"/>
        <family val="2"/>
        <charset val="238"/>
        <scheme val="maj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</si>
  <si>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DA PROBA, MINIMALNO </t>
    </r>
    <r>
      <rPr>
        <b/>
        <sz val="10"/>
        <rFont val="Calibri Light"/>
        <family val="2"/>
        <charset val="238"/>
        <scheme val="major"/>
      </rPr>
      <t xml:space="preserve">30 </t>
    </r>
    <r>
      <rPr>
        <sz val="10"/>
        <rFont val="Calibri Light"/>
        <family val="2"/>
        <charset val="238"/>
        <scheme val="major"/>
      </rPr>
      <t>KOM</t>
    </r>
  </si>
  <si>
    <r>
      <t xml:space="preserve">PELENA za inkontinenciju srednja (vlč. medium) u spoju s gaćicama koja ima apsorpciju  tekućine (moć upijanja) najmanje 900 g prema MDS 1/93 certifikatu.  Brzina apsorpcije (upijanja) minimalno 4 mL/s prema MDS 1/93 certifikatu. Otpuštanje tekućine maksimalno 2 g, bolje odgovara 0,11 g ili manje prema MDS 1/ 93 certifikatu. Pelena ima anatomski oblilk i indikator vlažnosti.                                                                         </t>
    </r>
    <r>
      <rPr>
        <b/>
        <sz val="10"/>
        <rFont val="Calibri Light"/>
        <family val="2"/>
        <charset val="238"/>
        <scheme val="maj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</si>
  <si>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DA PROBA, MINIMALNO </t>
    </r>
    <r>
      <rPr>
        <b/>
        <sz val="10"/>
        <rFont val="Calibri Light"/>
        <family val="2"/>
        <charset val="238"/>
        <scheme val="major"/>
      </rPr>
      <t>30 KOM</t>
    </r>
  </si>
  <si>
    <t>PROIZVOĐAČ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</si>
</sst>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2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0"/>
      <name val="Sylfaen"/>
      <family val="1"/>
      <charset val="238"/>
    </font>
    <font>
      <sz val="10"/>
      <name val="Times New Roman"/>
      <family val="1"/>
      <charset val="238"/>
    </font>
    <font>
      <sz val="12"/>
      <name val="Sylfaen"/>
      <family val="1"/>
      <charset val="238"/>
    </font>
    <font>
      <sz val="12"/>
      <name val="Calibri"/>
      <family val="2"/>
      <charset val="238"/>
    </font>
    <font>
      <sz val="10"/>
      <color theme="1"/>
      <name val="Sylfaen"/>
      <family val="1"/>
      <charset val="238"/>
    </font>
    <font>
      <sz val="11"/>
      <color theme="1"/>
      <name val="Calibri Light"/>
      <family val="2"/>
      <charset val="238"/>
      <scheme val="major"/>
    </font>
    <font>
      <b/>
      <sz val="10"/>
      <name val="Calibri Light"/>
      <family val="2"/>
      <charset val="238"/>
      <scheme val="major"/>
    </font>
    <font>
      <sz val="10"/>
      <name val="Calibri Light"/>
      <family val="2"/>
      <charset val="238"/>
      <scheme val="major"/>
    </font>
    <font>
      <sz val="10"/>
      <color theme="1"/>
      <name val="Calibri Light"/>
      <family val="2"/>
      <charset val="238"/>
      <scheme val="maj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9" fontId="0" fillId="2" borderId="0" xfId="0" applyNumberFormat="1" applyFill="1" applyAlignment="1" applyProtection="1">
      <alignment horizontal="left"/>
      <protection locked="0"/>
    </xf>
    <xf numFmtId="0" fontId="6" fillId="0" borderId="0" xfId="0" applyFont="1" applyAlignment="1">
      <alignment horizontal="left" indent="4"/>
    </xf>
    <xf numFmtId="0" fontId="7" fillId="0" borderId="0" xfId="0" applyFont="1"/>
    <xf numFmtId="0" fontId="3" fillId="0" borderId="0" xfId="0" applyFont="1"/>
    <xf numFmtId="3" fontId="3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49" fontId="0" fillId="2" borderId="0" xfId="0" applyNumberFormat="1" applyFill="1" applyAlignment="1" applyProtection="1">
      <alignment horizontal="left"/>
      <protection locked="0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/>
    <xf numFmtId="0" fontId="9" fillId="0" borderId="8" xfId="0" applyFont="1" applyBorder="1" applyAlignment="1">
      <alignment horizontal="left" vertical="center" wrapText="1"/>
    </xf>
    <xf numFmtId="164" fontId="9" fillId="0" borderId="8" xfId="0" applyNumberFormat="1" applyFont="1" applyBorder="1" applyAlignment="1">
      <alignment horizontal="center" vertical="center" wrapText="1"/>
    </xf>
    <xf numFmtId="0" fontId="10" fillId="0" borderId="0" xfId="0" applyFont="1"/>
    <xf numFmtId="0" fontId="9" fillId="0" borderId="1" xfId="0" applyFont="1" applyBorder="1" applyAlignment="1" applyProtection="1">
      <alignment horizontal="left" vertical="center" wrapText="1"/>
      <protection locked="0"/>
    </xf>
    <xf numFmtId="0" fontId="9" fillId="0" borderId="0" xfId="0" applyFont="1" applyAlignment="1">
      <alignment horizontal="center"/>
    </xf>
    <xf numFmtId="4" fontId="9" fillId="0" borderId="1" xfId="0" applyNumberFormat="1" applyFont="1" applyBorder="1" applyAlignment="1" applyProtection="1">
      <alignment horizontal="center" vertical="center" wrapText="1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C633BC0D-0069-4B08-B9FF-5591725F9B74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57912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9FC6D5B4-B0DF-48AF-88BC-28878A147295}"/>
            </a:ext>
          </a:extLst>
        </xdr:cNvPr>
        <xdr:cNvSpPr>
          <a:spLocks noChangeShapeType="1"/>
        </xdr:cNvSpPr>
      </xdr:nvSpPr>
      <xdr:spPr bwMode="auto">
        <a:xfrm>
          <a:off x="914400" y="971550"/>
          <a:ext cx="2867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10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29989E60-6EF3-4CB4-8AB6-90374158055F}"/>
            </a:ext>
          </a:extLst>
        </xdr:cNvPr>
        <xdr:cNvSpPr>
          <a:spLocks noChangeShapeType="1"/>
        </xdr:cNvSpPr>
      </xdr:nvSpPr>
      <xdr:spPr bwMode="auto">
        <a:xfrm>
          <a:off x="7229475" y="971550"/>
          <a:ext cx="14192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8384EDBE-0123-486D-9851-C53BF606D015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7724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4C6EA692-F1F3-44D1-BA58-39C7233AF0A8}"/>
            </a:ext>
          </a:extLst>
        </xdr:cNvPr>
        <xdr:cNvSpPr>
          <a:spLocks noChangeShapeType="1"/>
        </xdr:cNvSpPr>
      </xdr:nvSpPr>
      <xdr:spPr bwMode="auto">
        <a:xfrm>
          <a:off x="4638675" y="971550"/>
          <a:ext cx="21812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9EC79434-22F4-4927-8B51-71A16153724A}"/>
            </a:ext>
          </a:extLst>
        </xdr:cNvPr>
        <xdr:cNvSpPr>
          <a:spLocks noChangeShapeType="1"/>
        </xdr:cNvSpPr>
      </xdr:nvSpPr>
      <xdr:spPr bwMode="auto">
        <a:xfrm>
          <a:off x="1028700" y="647700"/>
          <a:ext cx="57912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11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2C544CDB-7F49-4BA2-B195-7D31108FC3DB}"/>
            </a:ext>
          </a:extLst>
        </xdr:cNvPr>
        <xdr:cNvSpPr>
          <a:spLocks noChangeShapeType="1"/>
        </xdr:cNvSpPr>
      </xdr:nvSpPr>
      <xdr:spPr bwMode="auto">
        <a:xfrm>
          <a:off x="876300" y="323850"/>
          <a:ext cx="77724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10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EEC99C22-F5BB-4064-B4D9-9013698F3887}"/>
            </a:ext>
          </a:extLst>
        </xdr:cNvPr>
        <xdr:cNvSpPr>
          <a:spLocks noChangeShapeType="1"/>
        </xdr:cNvSpPr>
      </xdr:nvSpPr>
      <xdr:spPr bwMode="auto">
        <a:xfrm>
          <a:off x="7134225" y="647700"/>
          <a:ext cx="1514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8"/>
  <sheetViews>
    <sheetView tabSelected="1" zoomScale="90" zoomScaleNormal="90" workbookViewId="0">
      <selection activeCell="B16" sqref="B16"/>
    </sheetView>
  </sheetViews>
  <sheetFormatPr defaultRowHeight="15" x14ac:dyDescent="0.25"/>
  <cols>
    <col min="2" max="2" width="38.28515625" customWidth="1"/>
    <col min="4" max="4" width="14.42578125" customWidth="1"/>
    <col min="5" max="5" width="19" customWidth="1"/>
    <col min="6" max="6" width="15.5703125" customWidth="1"/>
    <col min="7" max="7" width="17.28515625" customWidth="1"/>
    <col min="8" max="8" width="16" customWidth="1"/>
    <col min="9" max="9" width="15.85546875" customWidth="1"/>
    <col min="10" max="10" width="16.7109375" customWidth="1"/>
    <col min="11" max="11" width="13.85546875" customWidth="1"/>
    <col min="12" max="12" width="19.5703125" customWidth="1"/>
  </cols>
  <sheetData>
    <row r="1" spans="1:13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3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3" x14ac:dyDescent="0.25">
      <c r="A3" s="13" t="s">
        <v>1</v>
      </c>
      <c r="B3" s="13"/>
      <c r="C3" s="13"/>
      <c r="D3" s="13"/>
      <c r="E3" s="13"/>
      <c r="F3" s="13"/>
      <c r="G3" s="13"/>
      <c r="H3" s="13"/>
      <c r="I3" s="13" t="s">
        <v>2</v>
      </c>
      <c r="J3" s="13"/>
      <c r="K3" s="13"/>
      <c r="L3" s="13"/>
    </row>
    <row r="4" spans="1:13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3" x14ac:dyDescent="0.25">
      <c r="A5" s="13" t="s">
        <v>3</v>
      </c>
      <c r="B5" s="13"/>
      <c r="C5" s="13"/>
      <c r="D5" s="13" t="s">
        <v>4</v>
      </c>
      <c r="E5" s="13"/>
      <c r="F5" s="13"/>
      <c r="G5" s="13"/>
      <c r="H5" s="13"/>
      <c r="I5" s="14" t="s">
        <v>5</v>
      </c>
      <c r="J5" s="13"/>
      <c r="K5" s="13"/>
      <c r="L5" s="13"/>
    </row>
    <row r="6" spans="1:13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3" x14ac:dyDescent="0.25">
      <c r="A7" s="15"/>
      <c r="B7" s="16" t="s">
        <v>21</v>
      </c>
      <c r="C7" s="16"/>
      <c r="D7" s="16"/>
      <c r="E7" s="16"/>
      <c r="F7" s="16"/>
      <c r="G7" s="16"/>
      <c r="H7" s="16"/>
      <c r="I7" s="16"/>
      <c r="J7" s="16"/>
      <c r="K7" s="15"/>
      <c r="L7" s="15"/>
      <c r="M7" s="1"/>
    </row>
    <row r="8" spans="1:13" ht="89.25" x14ac:dyDescent="0.25">
      <c r="A8" s="17" t="s">
        <v>6</v>
      </c>
      <c r="B8" s="18" t="s">
        <v>7</v>
      </c>
      <c r="C8" s="18" t="s">
        <v>8</v>
      </c>
      <c r="D8" s="18" t="s">
        <v>9</v>
      </c>
      <c r="E8" s="18" t="s">
        <v>10</v>
      </c>
      <c r="F8" s="18" t="s">
        <v>11</v>
      </c>
      <c r="G8" s="17" t="s">
        <v>12</v>
      </c>
      <c r="H8" s="18" t="s">
        <v>13</v>
      </c>
      <c r="I8" s="17" t="s">
        <v>31</v>
      </c>
      <c r="J8" s="17" t="s">
        <v>14</v>
      </c>
      <c r="K8" s="17" t="s">
        <v>25</v>
      </c>
      <c r="L8" s="17" t="s">
        <v>15</v>
      </c>
    </row>
    <row r="9" spans="1:13" ht="114.75" x14ac:dyDescent="0.25">
      <c r="A9" s="19" t="s">
        <v>16</v>
      </c>
      <c r="B9" s="20" t="s">
        <v>27</v>
      </c>
      <c r="C9" s="21" t="s">
        <v>23</v>
      </c>
      <c r="D9" s="21">
        <v>60</v>
      </c>
      <c r="E9" s="22"/>
      <c r="F9" s="22"/>
      <c r="G9" s="23"/>
      <c r="H9" s="24">
        <f>D9*E9</f>
        <v>0</v>
      </c>
      <c r="I9" s="25"/>
      <c r="J9" s="17"/>
      <c r="K9" s="17"/>
      <c r="L9" s="26" t="s">
        <v>28</v>
      </c>
    </row>
    <row r="10" spans="1:13" ht="114.75" x14ac:dyDescent="0.3">
      <c r="A10" s="27" t="s">
        <v>17</v>
      </c>
      <c r="B10" s="20" t="s">
        <v>29</v>
      </c>
      <c r="C10" s="21" t="s">
        <v>23</v>
      </c>
      <c r="D10" s="21">
        <v>210</v>
      </c>
      <c r="E10" s="22"/>
      <c r="F10" s="22"/>
      <c r="G10" s="23"/>
      <c r="H10" s="24">
        <f>D10*E10</f>
        <v>0</v>
      </c>
      <c r="I10" s="25"/>
      <c r="J10" s="17"/>
      <c r="K10" s="17"/>
      <c r="L10" s="26" t="s">
        <v>30</v>
      </c>
      <c r="M10" s="8"/>
    </row>
    <row r="11" spans="1:13" ht="114.75" x14ac:dyDescent="0.25">
      <c r="A11" s="19" t="s">
        <v>22</v>
      </c>
      <c r="B11" s="28" t="s">
        <v>26</v>
      </c>
      <c r="C11" s="21" t="s">
        <v>23</v>
      </c>
      <c r="D11" s="29">
        <v>28740</v>
      </c>
      <c r="E11" s="30"/>
      <c r="F11" s="30"/>
      <c r="G11" s="30"/>
      <c r="H11" s="24">
        <f>D11*E11</f>
        <v>0</v>
      </c>
      <c r="I11" s="31"/>
      <c r="J11" s="32"/>
      <c r="K11" s="33"/>
      <c r="L11" s="34" t="s">
        <v>30</v>
      </c>
      <c r="M11" s="2"/>
    </row>
    <row r="12" spans="1:13" x14ac:dyDescent="0.25">
      <c r="A12" s="35"/>
      <c r="B12" s="35"/>
      <c r="C12" s="35"/>
      <c r="D12" s="35"/>
      <c r="E12" s="36" t="s">
        <v>18</v>
      </c>
      <c r="F12" s="36"/>
      <c r="G12" s="36"/>
      <c r="H12" s="36"/>
      <c r="I12" s="36"/>
      <c r="J12" s="37">
        <f>SUM(H9:H11)</f>
        <v>0</v>
      </c>
      <c r="K12" s="37"/>
      <c r="L12" s="37"/>
      <c r="M12" s="2"/>
    </row>
    <row r="13" spans="1:13" x14ac:dyDescent="0.25">
      <c r="A13" s="38"/>
      <c r="B13" s="35"/>
      <c r="C13" s="35"/>
      <c r="D13" s="35"/>
      <c r="E13" s="39" t="s">
        <v>19</v>
      </c>
      <c r="F13" s="39"/>
      <c r="G13" s="39"/>
      <c r="H13" s="39"/>
      <c r="I13" s="39"/>
      <c r="J13" s="37">
        <f>SUM(G9:G11)</f>
        <v>0</v>
      </c>
      <c r="K13" s="37"/>
      <c r="L13" s="37"/>
      <c r="M13" s="2"/>
    </row>
    <row r="14" spans="1:13" x14ac:dyDescent="0.25">
      <c r="A14" s="40"/>
      <c r="B14" s="35"/>
      <c r="C14" s="35"/>
      <c r="D14" s="35"/>
      <c r="E14" s="39" t="s">
        <v>20</v>
      </c>
      <c r="F14" s="39"/>
      <c r="G14" s="39"/>
      <c r="H14" s="39"/>
      <c r="I14" s="39"/>
      <c r="J14" s="41">
        <f>J12+J13</f>
        <v>0</v>
      </c>
      <c r="K14" s="41"/>
      <c r="L14" s="41"/>
      <c r="M14" s="2"/>
    </row>
    <row r="15" spans="1:13" ht="15.75" x14ac:dyDescent="0.3">
      <c r="A15" s="9"/>
      <c r="B15" s="8"/>
      <c r="C15" s="10"/>
      <c r="D15" s="11"/>
      <c r="E15" s="11"/>
      <c r="F15" s="11"/>
      <c r="G15" s="11"/>
      <c r="H15" s="11"/>
      <c r="I15" s="11"/>
      <c r="J15" s="11"/>
      <c r="K15" s="11"/>
      <c r="L15" s="8"/>
    </row>
    <row r="16" spans="1:13" ht="18" x14ac:dyDescent="0.35">
      <c r="A16" s="3"/>
      <c r="B16" s="13" t="s">
        <v>24</v>
      </c>
      <c r="C16" s="4"/>
      <c r="D16" s="5"/>
      <c r="E16" s="6"/>
      <c r="F16" s="6"/>
      <c r="G16" s="6"/>
      <c r="H16" s="12"/>
      <c r="I16" s="12"/>
      <c r="J16" s="12"/>
      <c r="K16" s="12"/>
    </row>
    <row r="17" spans="1:2" ht="18" x14ac:dyDescent="0.35">
      <c r="A17" s="3"/>
    </row>
    <row r="18" spans="1:2" ht="18" x14ac:dyDescent="0.35">
      <c r="B18" s="3"/>
    </row>
    <row r="19" spans="1:2" ht="15.75" x14ac:dyDescent="0.25">
      <c r="B19" s="7"/>
    </row>
    <row r="20" spans="1:2" ht="18" x14ac:dyDescent="0.35">
      <c r="A20" s="3"/>
      <c r="B20" s="7"/>
    </row>
    <row r="21" spans="1:2" ht="15.75" x14ac:dyDescent="0.25">
      <c r="A21" s="7"/>
      <c r="B21" s="7"/>
    </row>
    <row r="22" spans="1:2" ht="15.75" x14ac:dyDescent="0.25">
      <c r="A22" s="7"/>
      <c r="B22" s="7"/>
    </row>
    <row r="23" spans="1:2" ht="15.75" x14ac:dyDescent="0.25">
      <c r="A23" s="7"/>
      <c r="B23" s="7"/>
    </row>
    <row r="38" spans="2:2" ht="15.75" x14ac:dyDescent="0.25">
      <c r="B38" s="7"/>
    </row>
  </sheetData>
  <mergeCells count="8">
    <mergeCell ref="H16:K16"/>
    <mergeCell ref="B7:J7"/>
    <mergeCell ref="E12:I12"/>
    <mergeCell ref="J12:L12"/>
    <mergeCell ref="E13:I13"/>
    <mergeCell ref="J13:L13"/>
    <mergeCell ref="E14:I14"/>
    <mergeCell ref="J14:L14"/>
  </mergeCells>
  <pageMargins left="0.7" right="0.7" top="0.75" bottom="0.75" header="0.3" footer="0.3"/>
  <pageSetup paperSize="9" scale="6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Ivana Zohar</cp:lastModifiedBy>
  <cp:lastPrinted>2022-07-18T06:00:02Z</cp:lastPrinted>
  <dcterms:created xsi:type="dcterms:W3CDTF">2015-06-05T18:19:34Z</dcterms:created>
  <dcterms:modified xsi:type="dcterms:W3CDTF">2022-07-18T06:00:21Z</dcterms:modified>
</cp:coreProperties>
</file>